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7A85C7AE-2F09-4D12-A0B7-EABB51B1B680}" xr6:coauthVersionLast="47" xr6:coauthVersionMax="47" xr10:uidLastSave="{00000000-0000-0000-0000-000000000000}"/>
  <workbookProtection workbookAlgorithmName="SHA-512" workbookHashValue="+wbPOhfGq0zJzEkXhm5uf31pda3HxEPkkn0nc4HjIzxqLE8fLUkptLGFJm3rgR1JMQujjx5dFmKwaTaCBRs1/w==" workbookSaltValue="Dh7swkeCMxjKWaZcnm1OeQ==" workbookSpinCount="100000" lockStructure="1"/>
  <bookViews>
    <workbookView xWindow="-28920" yWindow="-120" windowWidth="29040" windowHeight="15720" xr2:uid="{AD10233A-9E1C-483C-AC74-ACE4C9E8E656}"/>
  </bookViews>
  <sheets>
    <sheet name="Form D.4" sheetId="1" r:id="rId1"/>
    <sheet name="D.4 Responses" sheetId="2" state="veryHidden" r:id="rId2"/>
    <sheet name="Licensee List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C4" i="2"/>
  <c r="D4" i="2"/>
  <c r="E4" i="2"/>
  <c r="F4" i="2"/>
  <c r="G4" i="2"/>
  <c r="H4" i="2"/>
  <c r="I4" i="2"/>
  <c r="B5" i="2"/>
  <c r="C5" i="2"/>
  <c r="D5" i="2"/>
  <c r="E5" i="2"/>
  <c r="F5" i="2"/>
  <c r="G5" i="2"/>
  <c r="H5" i="2"/>
  <c r="I5" i="2"/>
  <c r="B6" i="2"/>
  <c r="C6" i="2"/>
  <c r="D6" i="2"/>
  <c r="E6" i="2"/>
  <c r="F6" i="2"/>
  <c r="G6" i="2"/>
  <c r="H6" i="2"/>
  <c r="I6" i="2"/>
  <c r="B7" i="2"/>
  <c r="C7" i="2"/>
  <c r="D7" i="2"/>
  <c r="E7" i="2"/>
  <c r="F7" i="2"/>
  <c r="G7" i="2"/>
  <c r="H7" i="2"/>
  <c r="I7" i="2"/>
  <c r="B8" i="2"/>
  <c r="C8" i="2"/>
  <c r="D8" i="2"/>
  <c r="E8" i="2"/>
  <c r="F8" i="2"/>
  <c r="G8" i="2"/>
  <c r="H8" i="2"/>
  <c r="I8" i="2"/>
  <c r="B9" i="2"/>
  <c r="C9" i="2"/>
  <c r="D9" i="2"/>
  <c r="E9" i="2"/>
  <c r="F9" i="2"/>
  <c r="G9" i="2"/>
  <c r="H9" i="2"/>
  <c r="I9" i="2"/>
  <c r="B10" i="2"/>
  <c r="C10" i="2"/>
  <c r="D10" i="2"/>
  <c r="E10" i="2"/>
  <c r="F10" i="2"/>
  <c r="G10" i="2"/>
  <c r="H10" i="2"/>
  <c r="I10" i="2"/>
  <c r="B11" i="2"/>
  <c r="C11" i="2"/>
  <c r="D11" i="2"/>
  <c r="E11" i="2"/>
  <c r="F11" i="2"/>
  <c r="G11" i="2"/>
  <c r="H11" i="2"/>
  <c r="I11" i="2"/>
  <c r="B12" i="2"/>
  <c r="C12" i="2"/>
  <c r="D12" i="2"/>
  <c r="E12" i="2"/>
  <c r="F12" i="2"/>
  <c r="G12" i="2"/>
  <c r="H12" i="2"/>
  <c r="I12" i="2"/>
  <c r="B13" i="2"/>
  <c r="C13" i="2"/>
  <c r="D13" i="2"/>
  <c r="E13" i="2"/>
  <c r="F13" i="2"/>
  <c r="G13" i="2"/>
  <c r="H13" i="2"/>
  <c r="I13" i="2"/>
  <c r="B14" i="2"/>
  <c r="C14" i="2"/>
  <c r="D14" i="2"/>
  <c r="E14" i="2"/>
  <c r="F14" i="2"/>
  <c r="G14" i="2"/>
  <c r="H14" i="2"/>
  <c r="I14" i="2"/>
  <c r="C3" i="2"/>
  <c r="D3" i="2"/>
  <c r="E3" i="2"/>
  <c r="F3" i="2"/>
  <c r="G3" i="2"/>
  <c r="H3" i="2"/>
  <c r="I3" i="2"/>
  <c r="B3" i="2"/>
  <c r="B1" i="2"/>
  <c r="C15" i="2" l="1"/>
  <c r="I15" i="2"/>
  <c r="D15" i="2"/>
  <c r="H15" i="2"/>
  <c r="F15" i="2"/>
  <c r="B15" i="2"/>
  <c r="E15" i="2"/>
  <c r="G15" i="2"/>
</calcChain>
</file>

<file path=xl/sharedStrings.xml><?xml version="1.0" encoding="utf-8"?>
<sst xmlns="http://schemas.openxmlformats.org/spreadsheetml/2006/main" count="93" uniqueCount="91">
  <si>
    <t>Applicant</t>
  </si>
  <si>
    <t>Month</t>
  </si>
  <si>
    <t>#Company Tags</t>
  </si>
  <si>
    <t>#Company Drivers</t>
  </si>
  <si>
    <t xml:space="preserve"> Total Company Driver Hours</t>
  </si>
  <si>
    <t>Total Gross Company Wages</t>
  </si>
  <si>
    <t>#IO Tags</t>
  </si>
  <si>
    <t>#I/Os and IEOs</t>
  </si>
  <si>
    <t>Total IEO Wages</t>
  </si>
  <si>
    <t>Total I/O Wages</t>
  </si>
  <si>
    <t xml:space="preserve">A C TRANSPORT LTD.  </t>
  </si>
  <si>
    <t xml:space="preserve">A-CAN TRANSPORT LTD.  </t>
  </si>
  <si>
    <t>ADP TRANSPORT LTD</t>
  </si>
  <si>
    <t xml:space="preserve">AHEER TRANSPORTATION LTD. </t>
  </si>
  <si>
    <t xml:space="preserve">AMALGAMATED TRANSPORT SYSTEMS INC. </t>
  </si>
  <si>
    <t>AMK CARRIER INC.</t>
  </si>
  <si>
    <t>AQUATRANS DISTRIBUTORS INC.</t>
  </si>
  <si>
    <t xml:space="preserve">BAGRI BROS ENTERPRISES INC. </t>
  </si>
  <si>
    <t>BEST CAN TRUCKING LTD.</t>
  </si>
  <si>
    <t xml:space="preserve">BIG BOSS TRANSPORT INC. </t>
  </si>
  <si>
    <t>CAN AMERICAN ENTERPRISES LTD.</t>
  </si>
  <si>
    <t xml:space="preserve">CANAAN SHIPPING CO. LTD. </t>
  </si>
  <si>
    <t>CANADA DRAYAGE INC.</t>
  </si>
  <si>
    <t>CANADA WEST WAREHOUSING LTD.</t>
  </si>
  <si>
    <t xml:space="preserve">CANADIAN BOYS TRANSPORT LTD </t>
  </si>
  <si>
    <t xml:space="preserve">CANADIAN NATIONAL TRANSPORTATION LIMITED </t>
  </si>
  <si>
    <t>CANSTAR TRUCKING CO LTD.</t>
  </si>
  <si>
    <t>INTERMODEX LOGISTICS LTD.</t>
  </si>
  <si>
    <t xml:space="preserve">COLUMBIA CONTAINERS LTD. </t>
  </si>
  <si>
    <t>FERNDALE TRANSPORT LTD.</t>
  </si>
  <si>
    <t xml:space="preserve">FULL LOAD TRANSPORT SERVICES INC. </t>
  </si>
  <si>
    <t>FUTURE TRUCKING LTD.</t>
  </si>
  <si>
    <t xml:space="preserve">GANTRY TRUCKING LTD. </t>
  </si>
  <si>
    <t xml:space="preserve">GOODRICH TRANSPORT LTD. </t>
  </si>
  <si>
    <t>GRL FREIGHTWAYS LTD</t>
  </si>
  <si>
    <t>GULZAR TRANSPORT INC.</t>
  </si>
  <si>
    <t xml:space="preserve">GUR-ISH TRUCKING LTD. </t>
  </si>
  <si>
    <t xml:space="preserve">H. RATTAN TRUCKING LTD. </t>
  </si>
  <si>
    <t xml:space="preserve">HAP ENTERPRISES LTD. </t>
  </si>
  <si>
    <t xml:space="preserve">HARBOUR LINK CONTAINER SERVICES INC. </t>
  </si>
  <si>
    <t>JET SPEED TRANSPORT LTD.</t>
  </si>
  <si>
    <t>JETE'S LUMBER COMPANY LTD.</t>
  </si>
  <si>
    <t>KD TRUCKLINE LTD.</t>
  </si>
  <si>
    <t>KTL TRANSPORT INC.</t>
  </si>
  <si>
    <t>LALLY BROS. HOLDING LTD.</t>
  </si>
  <si>
    <t>LEI CARTAGE LTD.</t>
  </si>
  <si>
    <t xml:space="preserve">MAERSK LOGISITICS &amp; SERVICES CANADA INC.
</t>
  </si>
  <si>
    <t xml:space="preserve">MDW EXPRESS TRANSPORT LTD. </t>
  </si>
  <si>
    <t>OLYMPIA TRANSPORTATION LTD.</t>
  </si>
  <si>
    <t>ORCA CANADIAN TRANSPORT LTD.</t>
  </si>
  <si>
    <t>PROVINCIAL TRANSPORTATION LTD.</t>
  </si>
  <si>
    <t>PRUDENTIAL TRANSPORTATION LTD.</t>
  </si>
  <si>
    <t xml:space="preserve">QUALITY FOREST PRODUCTS LTD. </t>
  </si>
  <si>
    <t>RAJA ROAD RAIL SERVICES LTD</t>
  </si>
  <si>
    <t xml:space="preserve">RAY-MONT LOGISTICS VANCOUVER INC. </t>
  </si>
  <si>
    <t>RIDEWAY TRANSPORT LTD.</t>
  </si>
  <si>
    <t xml:space="preserve">ROYAL CITY ROADLINE INC. </t>
  </si>
  <si>
    <t>ROYAL TEAM CANADA TRANSPORT LTD.</t>
  </si>
  <si>
    <t xml:space="preserve">SAHIR TRUCKING LTD. </t>
  </si>
  <si>
    <t xml:space="preserve">SANDHAR TRUCKING LTD.  </t>
  </si>
  <si>
    <t>SEAVILLE TRANSPORT LOGISTICS LTD.</t>
  </si>
  <si>
    <t>SIMARD WESTLINK INC.</t>
  </si>
  <si>
    <t>SMART CHOICE TRANSPORT LTD.</t>
  </si>
  <si>
    <t xml:space="preserve">SUPER STAR TRUCKING LTD. </t>
  </si>
  <si>
    <t>SUPERSONIC TRANSPORT LTD</t>
  </si>
  <si>
    <t>SUPREME TRUCKING LTD.</t>
  </si>
  <si>
    <t xml:space="preserve">T S D HOLDING INC. </t>
  </si>
  <si>
    <t>TEAM TRANSPORT SERVICES LTD.</t>
  </si>
  <si>
    <t xml:space="preserve">TRANSBC FREIGHTWAYS (2007) LTD </t>
  </si>
  <si>
    <t>TRASBC FREIGHT LTD.</t>
  </si>
  <si>
    <t xml:space="preserve">TRIANGLE TRANSPORTATION LTD. </t>
  </si>
  <si>
    <t xml:space="preserve">UNIQUE TRUCKING LTD. </t>
  </si>
  <si>
    <t>UNITED COASTAL LOGISTICS LTD.</t>
  </si>
  <si>
    <t>VICINITY TRANSPORTATION LTD.</t>
  </si>
  <si>
    <t>WEST COAST FREIGHT LTD.</t>
  </si>
  <si>
    <t>WTC TRUCKING BC INC.</t>
  </si>
  <si>
    <t>Total Company Driver Hours*</t>
  </si>
  <si>
    <t>Total I/O Wages^</t>
  </si>
  <si>
    <t>* only include hours (including overtime hours) reported on wage statement for regulated container trucking services.  Do not inclue vacation hours or sick hours</t>
  </si>
  <si>
    <t>Form D.4 – Payroll Data</t>
  </si>
  <si>
    <t>Total PMR</t>
  </si>
  <si>
    <t>^ Do not include PMR, vacation pay, sick pay, or Fuel Surcharge.</t>
  </si>
  <si>
    <t>Copies of all wage statements issued to drivers must be provided to confirm the values provided by the applicant.</t>
  </si>
  <si>
    <t>Applicants must include information from driver’s wage statements between January 1, 2025 and December 31, 2025.</t>
  </si>
  <si>
    <r>
      <t xml:space="preserve">Using only wage statements provided to Truckers, provide the total hours and gross wages paid to all drivers in each month </t>
    </r>
    <r>
      <rPr>
        <b/>
        <u/>
        <sz val="11"/>
        <color theme="1"/>
        <rFont val="Calibri"/>
        <family val="2"/>
      </rPr>
      <t>for performing Regulated Container Trucking Services only.</t>
    </r>
  </si>
  <si>
    <t>Total Gross Company Wages*</t>
  </si>
  <si>
    <t>Total IEO Wages^</t>
  </si>
  <si>
    <t># of IO Tags</t>
  </si>
  <si>
    <t># of I/Os and IEOs</t>
  </si>
  <si>
    <t># of Company Drivers</t>
  </si>
  <si>
    <t># of Company 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</si>
</sst>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/yyyy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Calibri"/>
      <family val="2"/>
    </font>
    <font>
      <b/>
      <sz val="13"/>
      <color rgb="FF538135"/>
      <name val="Calibri"/>
      <family val="2"/>
    </font>
    <font>
      <b/>
      <u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3" borderId="1" applyNumberFormat="0" applyAlignment="0" applyProtection="0"/>
    <xf numFmtId="0" fontId="2" fillId="0" borderId="0"/>
    <xf numFmtId="0" fontId="3" fillId="2" borderId="0" applyNumberFormat="0" applyBorder="0" applyAlignment="0" applyProtection="0"/>
  </cellStyleXfs>
  <cellXfs count="33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2" xfId="2" applyFont="1" applyBorder="1" applyAlignment="1">
      <alignment horizontal="left" vertical="center"/>
    </xf>
    <xf numFmtId="0" fontId="6" fillId="0" borderId="3" xfId="2" applyFont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6" fillId="0" borderId="3" xfId="2" applyFont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7" fillId="0" borderId="3" xfId="2" applyFont="1" applyBorder="1" applyAlignment="1">
      <alignment vertical="center"/>
    </xf>
    <xf numFmtId="0" fontId="2" fillId="0" borderId="3" xfId="2" applyBorder="1" applyAlignment="1">
      <alignment vertical="center"/>
    </xf>
    <xf numFmtId="0" fontId="0" fillId="0" borderId="3" xfId="2" applyFont="1" applyBorder="1" applyAlignment="1">
      <alignment vertical="center"/>
    </xf>
    <xf numFmtId="0" fontId="6" fillId="0" borderId="3" xfId="3" applyFont="1" applyFill="1" applyBorder="1" applyAlignment="1">
      <alignment vertical="center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64" fontId="5" fillId="0" borderId="0" xfId="0" applyNumberFormat="1" applyFont="1"/>
    <xf numFmtId="0" fontId="0" fillId="0" borderId="0" xfId="0" applyAlignment="1">
      <alignment wrapText="1"/>
    </xf>
    <xf numFmtId="164" fontId="0" fillId="0" borderId="0" xfId="0" applyNumberFormat="1"/>
    <xf numFmtId="0" fontId="8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5" fillId="5" borderId="5" xfId="0" applyFont="1" applyFill="1" applyBorder="1" applyAlignment="1">
      <alignment wrapText="1"/>
    </xf>
    <xf numFmtId="0" fontId="5" fillId="5" borderId="5" xfId="0" applyFont="1" applyFill="1" applyBorder="1" applyAlignment="1">
      <alignment horizontal="left" wrapText="1"/>
    </xf>
    <xf numFmtId="0" fontId="0" fillId="5" borderId="5" xfId="0" applyFill="1" applyBorder="1" applyProtection="1">
      <protection locked="0"/>
    </xf>
    <xf numFmtId="0" fontId="5" fillId="6" borderId="5" xfId="0" applyFont="1" applyFill="1" applyBorder="1" applyAlignment="1">
      <alignment wrapText="1"/>
    </xf>
    <xf numFmtId="0" fontId="0" fillId="6" borderId="5" xfId="0" applyFill="1" applyBorder="1" applyProtection="1">
      <protection locked="0"/>
    </xf>
    <xf numFmtId="0" fontId="0" fillId="4" borderId="6" xfId="0" applyFill="1" applyBorder="1" applyAlignment="1" applyProtection="1">
      <alignment horizontal="left"/>
      <protection locked="0"/>
    </xf>
    <xf numFmtId="0" fontId="0" fillId="4" borderId="7" xfId="0" applyFill="1" applyBorder="1" applyAlignment="1" applyProtection="1">
      <alignment horizontal="left"/>
      <protection locked="0"/>
    </xf>
    <xf numFmtId="0" fontId="0" fillId="4" borderId="8" xfId="0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</cellXfs>
  <cellStyles count="4">
    <cellStyle name="Bad 2" xfId="3" xr:uid="{DAE2C23E-7D6A-4D3D-971D-251A5607DE78}"/>
    <cellStyle name="Calculation" xfId="1" builtinId="22"/>
    <cellStyle name="Normal" xfId="0" builtinId="0"/>
    <cellStyle name="Normal 3" xfId="2" xr:uid="{F0B14949-92B7-4FC0-8366-C0DEE105AC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162324</xdr:colOff>
      <xdr:row>3</xdr:row>
      <xdr:rowOff>76272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D828DC-2A20-DB41-9185-009D77E05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8CAF7-A36D-48D9-9F7D-B9BE0C84F206}">
  <sheetPr codeName="Sheet1">
    <pageSetUpPr fitToPage="1"/>
  </sheetPr>
  <dimension ref="B2:K30"/>
  <sheetViews>
    <sheetView showGridLines="0" tabSelected="1" topLeftCell="A3" workbookViewId="0">
      <selection activeCell="H19" sqref="H19"/>
    </sheetView>
  </sheetViews>
  <sheetFormatPr defaultRowHeight="15" x14ac:dyDescent="0.25"/>
  <cols>
    <col min="1" max="1" width="4.28515625" customWidth="1"/>
    <col min="2" max="2" width="9.140625" bestFit="1" customWidth="1"/>
    <col min="3" max="3" width="10.28515625" customWidth="1"/>
    <col min="4" max="4" width="10.5703125" customWidth="1"/>
    <col min="5" max="5" width="10.42578125" customWidth="1"/>
    <col min="6" max="6" width="10.7109375" customWidth="1"/>
    <col min="7" max="7" width="10.28515625" customWidth="1"/>
    <col min="8" max="8" width="9.5703125" customWidth="1"/>
    <col min="9" max="9" width="9.7109375" customWidth="1"/>
    <col min="10" max="10" width="9.28515625" customWidth="1"/>
  </cols>
  <sheetData>
    <row r="2" spans="2:11" ht="17.25" x14ac:dyDescent="0.25">
      <c r="B2" s="14"/>
      <c r="C2" s="14"/>
      <c r="D2" s="14"/>
      <c r="E2" s="14"/>
    </row>
    <row r="3" spans="2:11" ht="17.25" x14ac:dyDescent="0.25">
      <c r="B3" s="14"/>
      <c r="C3" s="14"/>
      <c r="D3" s="14"/>
      <c r="E3" s="14"/>
    </row>
    <row r="4" spans="2:11" ht="17.25" x14ac:dyDescent="0.25">
      <c r="B4" s="14"/>
      <c r="C4" s="14"/>
      <c r="D4" s="14"/>
      <c r="E4" s="14"/>
    </row>
    <row r="5" spans="2:11" ht="17.25" x14ac:dyDescent="0.25">
      <c r="B5" s="20" t="s">
        <v>83</v>
      </c>
      <c r="C5" s="14"/>
      <c r="D5" s="14"/>
      <c r="E5" s="14"/>
    </row>
    <row r="6" spans="2:11" ht="17.25" x14ac:dyDescent="0.25">
      <c r="B6" s="19" t="s">
        <v>82</v>
      </c>
      <c r="C6" s="14"/>
      <c r="D6" s="14"/>
      <c r="E6" s="14"/>
    </row>
    <row r="7" spans="2:11" ht="17.25" x14ac:dyDescent="0.25">
      <c r="B7" s="14"/>
      <c r="C7" s="14"/>
      <c r="D7" s="14"/>
      <c r="E7" s="14"/>
    </row>
    <row r="8" spans="2:11" s="16" customFormat="1" ht="34.15" customHeight="1" x14ac:dyDescent="0.25">
      <c r="B8" s="31" t="s">
        <v>84</v>
      </c>
      <c r="C8" s="29"/>
      <c r="D8" s="29"/>
      <c r="E8" s="29"/>
      <c r="F8" s="29"/>
      <c r="G8" s="29"/>
      <c r="H8" s="29"/>
      <c r="I8" s="29"/>
      <c r="J8" s="29"/>
    </row>
    <row r="9" spans="2:11" s="16" customFormat="1" x14ac:dyDescent="0.25">
      <c r="B9" s="18"/>
      <c r="C9" s="18"/>
      <c r="D9" s="18"/>
      <c r="E9" s="18"/>
      <c r="F9" s="18"/>
      <c r="G9" s="18"/>
      <c r="H9" s="18"/>
      <c r="I9" s="18"/>
      <c r="J9" s="18"/>
    </row>
    <row r="10" spans="2:11" ht="17.25" x14ac:dyDescent="0.25">
      <c r="B10" s="30" t="s">
        <v>79</v>
      </c>
      <c r="C10" s="30"/>
      <c r="D10" s="30"/>
      <c r="E10" s="30"/>
    </row>
    <row r="12" spans="2:11" x14ac:dyDescent="0.25">
      <c r="B12" s="1" t="s">
        <v>0</v>
      </c>
      <c r="C12" s="26"/>
      <c r="D12" s="27"/>
      <c r="E12" s="27"/>
      <c r="F12" s="28"/>
    </row>
    <row r="13" spans="2:11" x14ac:dyDescent="0.25">
      <c r="B13" s="1"/>
    </row>
    <row r="14" spans="2:11" ht="60" x14ac:dyDescent="0.25">
      <c r="B14" s="1" t="s">
        <v>1</v>
      </c>
      <c r="C14" s="22" t="s">
        <v>90</v>
      </c>
      <c r="D14" s="21" t="s">
        <v>89</v>
      </c>
      <c r="E14" s="22" t="s">
        <v>76</v>
      </c>
      <c r="F14" s="21" t="s">
        <v>85</v>
      </c>
      <c r="G14" s="24" t="s">
        <v>87</v>
      </c>
      <c r="H14" s="24" t="s">
        <v>88</v>
      </c>
      <c r="I14" s="24" t="s">
        <v>86</v>
      </c>
      <c r="J14" s="24" t="s">
        <v>80</v>
      </c>
      <c r="K14" s="24" t="s">
        <v>77</v>
      </c>
    </row>
    <row r="15" spans="2:11" x14ac:dyDescent="0.25">
      <c r="B15" s="15">
        <v>45658</v>
      </c>
      <c r="C15" s="23"/>
      <c r="D15" s="23"/>
      <c r="E15" s="23"/>
      <c r="F15" s="23"/>
      <c r="G15" s="25"/>
      <c r="H15" s="25"/>
      <c r="I15" s="25"/>
      <c r="J15" s="25"/>
      <c r="K15" s="25"/>
    </row>
    <row r="16" spans="2:11" x14ac:dyDescent="0.25">
      <c r="B16" s="15">
        <v>45689</v>
      </c>
      <c r="C16" s="23"/>
      <c r="D16" s="23"/>
      <c r="E16" s="23"/>
      <c r="F16" s="23"/>
      <c r="G16" s="25"/>
      <c r="H16" s="25"/>
      <c r="I16" s="25"/>
      <c r="J16" s="25"/>
      <c r="K16" s="25"/>
    </row>
    <row r="17" spans="2:11" x14ac:dyDescent="0.25">
      <c r="B17" s="15">
        <v>45717</v>
      </c>
      <c r="C17" s="23"/>
      <c r="D17" s="23"/>
      <c r="E17" s="23"/>
      <c r="F17" s="23"/>
      <c r="G17" s="25"/>
      <c r="H17" s="25"/>
      <c r="I17" s="25"/>
      <c r="J17" s="25"/>
      <c r="K17" s="25"/>
    </row>
    <row r="18" spans="2:11" x14ac:dyDescent="0.25">
      <c r="B18" s="15">
        <v>45748</v>
      </c>
      <c r="C18" s="23"/>
      <c r="D18" s="23"/>
      <c r="E18" s="23"/>
      <c r="F18" s="23"/>
      <c r="G18" s="25"/>
      <c r="H18" s="25"/>
      <c r="I18" s="25"/>
      <c r="J18" s="25"/>
      <c r="K18" s="25"/>
    </row>
    <row r="19" spans="2:11" x14ac:dyDescent="0.25">
      <c r="B19" s="15">
        <v>45778</v>
      </c>
      <c r="C19" s="23"/>
      <c r="D19" s="23"/>
      <c r="E19" s="23"/>
      <c r="F19" s="23"/>
      <c r="G19" s="25"/>
      <c r="H19" s="25"/>
      <c r="I19" s="25"/>
      <c r="J19" s="25"/>
      <c r="K19" s="25"/>
    </row>
    <row r="20" spans="2:11" x14ac:dyDescent="0.25">
      <c r="B20" s="15">
        <v>45809</v>
      </c>
      <c r="C20" s="23"/>
      <c r="D20" s="23"/>
      <c r="E20" s="23"/>
      <c r="F20" s="23"/>
      <c r="G20" s="25"/>
      <c r="H20" s="25"/>
      <c r="I20" s="25"/>
      <c r="J20" s="25"/>
      <c r="K20" s="25"/>
    </row>
    <row r="21" spans="2:11" x14ac:dyDescent="0.25">
      <c r="B21" s="15">
        <v>45839</v>
      </c>
      <c r="C21" s="23"/>
      <c r="D21" s="23"/>
      <c r="E21" s="23"/>
      <c r="F21" s="23"/>
      <c r="G21" s="25"/>
      <c r="H21" s="25"/>
      <c r="I21" s="25"/>
      <c r="J21" s="25"/>
      <c r="K21" s="25"/>
    </row>
    <row r="22" spans="2:11" x14ac:dyDescent="0.25">
      <c r="B22" s="15">
        <v>45870</v>
      </c>
      <c r="C22" s="23"/>
      <c r="D22" s="23"/>
      <c r="E22" s="23"/>
      <c r="F22" s="23"/>
      <c r="G22" s="25"/>
      <c r="H22" s="25"/>
      <c r="I22" s="25"/>
      <c r="J22" s="25"/>
      <c r="K22" s="25"/>
    </row>
    <row r="23" spans="2:11" x14ac:dyDescent="0.25">
      <c r="B23" s="15">
        <v>45901</v>
      </c>
      <c r="C23" s="23"/>
      <c r="D23" s="23"/>
      <c r="E23" s="23"/>
      <c r="F23" s="23"/>
      <c r="G23" s="25"/>
      <c r="H23" s="25"/>
      <c r="I23" s="25"/>
      <c r="J23" s="25"/>
      <c r="K23" s="25"/>
    </row>
    <row r="24" spans="2:11" x14ac:dyDescent="0.25">
      <c r="B24" s="15">
        <v>45931</v>
      </c>
      <c r="C24" s="23"/>
      <c r="D24" s="23"/>
      <c r="E24" s="23"/>
      <c r="F24" s="23"/>
      <c r="G24" s="25"/>
      <c r="H24" s="25"/>
      <c r="I24" s="25"/>
      <c r="J24" s="25"/>
      <c r="K24" s="25"/>
    </row>
    <row r="25" spans="2:11" x14ac:dyDescent="0.25">
      <c r="B25" s="15">
        <v>45962</v>
      </c>
      <c r="C25" s="23"/>
      <c r="D25" s="23"/>
      <c r="E25" s="23"/>
      <c r="F25" s="23"/>
      <c r="G25" s="25"/>
      <c r="H25" s="25"/>
      <c r="I25" s="25"/>
      <c r="J25" s="25"/>
      <c r="K25" s="25"/>
    </row>
    <row r="26" spans="2:11" x14ac:dyDescent="0.25">
      <c r="B26" s="15">
        <v>45992</v>
      </c>
      <c r="C26" s="23"/>
      <c r="D26" s="23"/>
      <c r="E26" s="23"/>
      <c r="F26" s="23"/>
      <c r="G26" s="25"/>
      <c r="H26" s="25"/>
      <c r="I26" s="25"/>
      <c r="J26" s="25"/>
      <c r="K26" s="25"/>
    </row>
    <row r="29" spans="2:11" ht="35.450000000000003" customHeight="1" x14ac:dyDescent="0.25">
      <c r="B29" s="29" t="s">
        <v>78</v>
      </c>
      <c r="C29" s="29"/>
      <c r="D29" s="29"/>
      <c r="E29" s="29"/>
      <c r="F29" s="29"/>
      <c r="G29" s="29"/>
      <c r="H29" s="29"/>
      <c r="I29" s="29"/>
      <c r="J29" s="29"/>
    </row>
    <row r="30" spans="2:11" ht="24.6" customHeight="1" x14ac:dyDescent="0.25">
      <c r="B30" s="29" t="s">
        <v>81</v>
      </c>
      <c r="C30" s="29"/>
      <c r="D30" s="29"/>
      <c r="E30" s="29"/>
      <c r="F30" s="29"/>
      <c r="G30" s="29"/>
      <c r="H30" s="29"/>
      <c r="I30" s="29"/>
      <c r="J30" s="29"/>
    </row>
  </sheetData>
  <sheetProtection algorithmName="SHA-512" hashValue="wCCLAPq7ST4CBU+sx8KNwTIac/4jhcuJdtLAkFC5uTut+yySDd8KMahrZtljRQ5+HlzviF0fxalJrgLhyW9obw==" saltValue="MFZePcZUjFKPp2y0A4RKzw==" spinCount="100000" sheet="1" objects="1" scenarios="1"/>
  <mergeCells count="5">
    <mergeCell ref="C12:F12"/>
    <mergeCell ref="B29:J29"/>
    <mergeCell ref="B30:J30"/>
    <mergeCell ref="B10:E10"/>
    <mergeCell ref="B8:J8"/>
  </mergeCells>
  <dataValidations count="1">
    <dataValidation type="whole" operator="greaterThan" allowBlank="1" showInputMessage="1" showErrorMessage="1" errorTitle="If &quot;0&quot; Leave Blank" sqref="C15:K26" xr:uid="{B51812B8-4835-421E-9697-AAF9AC5B8259}">
      <formula1>0</formula1>
    </dataValidation>
  </dataValidations>
  <pageMargins left="0.7" right="0.7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474317-70DF-4650-B273-CA911FFA41B8}">
          <x14:formula1>
            <xm:f>'Licensee List'!$A$1:$A$66</xm:f>
          </x14:formula1>
          <xm:sqref>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CFE90-EF21-434B-984F-D5E1C1EA8CFC}">
  <sheetPr codeName="Sheet2"/>
  <dimension ref="A1:I15"/>
  <sheetViews>
    <sheetView workbookViewId="0">
      <selection activeCell="A3" sqref="A3:A14"/>
    </sheetView>
  </sheetViews>
  <sheetFormatPr defaultRowHeight="15" x14ac:dyDescent="0.25"/>
  <cols>
    <col min="2" max="2" width="13.5703125" customWidth="1"/>
    <col min="3" max="3" width="10.85546875" customWidth="1"/>
    <col min="4" max="4" width="12" customWidth="1"/>
    <col min="5" max="5" width="22.5703125" customWidth="1"/>
    <col min="7" max="7" width="10" customWidth="1"/>
  </cols>
  <sheetData>
    <row r="1" spans="1:9" x14ac:dyDescent="0.25">
      <c r="A1" s="1" t="s">
        <v>0</v>
      </c>
      <c r="B1" s="32">
        <f>'Form D.4'!C12</f>
        <v>0</v>
      </c>
      <c r="C1" s="32"/>
      <c r="D1" s="32"/>
      <c r="E1" s="32"/>
    </row>
    <row r="2" spans="1:9" ht="60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25">
      <c r="A3" s="17">
        <v>45717</v>
      </c>
      <c r="B3">
        <f>'Form D.4'!C15</f>
        <v>0</v>
      </c>
      <c r="C3">
        <f>'Form D.4'!D15</f>
        <v>0</v>
      </c>
      <c r="D3">
        <f>'Form D.4'!E15</f>
        <v>0</v>
      </c>
      <c r="E3">
        <f>'Form D.4'!F15</f>
        <v>0</v>
      </c>
      <c r="F3">
        <f>'Form D.4'!G15</f>
        <v>0</v>
      </c>
      <c r="G3">
        <f>'Form D.4'!H15</f>
        <v>0</v>
      </c>
      <c r="H3">
        <f>'Form D.4'!I15</f>
        <v>0</v>
      </c>
      <c r="I3">
        <f>'Form D.4'!K15</f>
        <v>0</v>
      </c>
    </row>
    <row r="4" spans="1:9" x14ac:dyDescent="0.25">
      <c r="A4" s="17">
        <v>45748</v>
      </c>
      <c r="B4">
        <f>'Form D.4'!C16</f>
        <v>0</v>
      </c>
      <c r="C4">
        <f>'Form D.4'!D16</f>
        <v>0</v>
      </c>
      <c r="D4">
        <f>'Form D.4'!E16</f>
        <v>0</v>
      </c>
      <c r="E4">
        <f>'Form D.4'!F16</f>
        <v>0</v>
      </c>
      <c r="F4">
        <f>'Form D.4'!G16</f>
        <v>0</v>
      </c>
      <c r="G4">
        <f>'Form D.4'!H16</f>
        <v>0</v>
      </c>
      <c r="H4">
        <f>'Form D.4'!I16</f>
        <v>0</v>
      </c>
      <c r="I4">
        <f>'Form D.4'!K16</f>
        <v>0</v>
      </c>
    </row>
    <row r="5" spans="1:9" x14ac:dyDescent="0.25">
      <c r="A5" s="17">
        <v>45778</v>
      </c>
      <c r="B5">
        <f>'Form D.4'!C17</f>
        <v>0</v>
      </c>
      <c r="C5">
        <f>'Form D.4'!D17</f>
        <v>0</v>
      </c>
      <c r="D5">
        <f>'Form D.4'!E17</f>
        <v>0</v>
      </c>
      <c r="E5">
        <f>'Form D.4'!F17</f>
        <v>0</v>
      </c>
      <c r="F5">
        <f>'Form D.4'!G17</f>
        <v>0</v>
      </c>
      <c r="G5">
        <f>'Form D.4'!H17</f>
        <v>0</v>
      </c>
      <c r="H5">
        <f>'Form D.4'!I17</f>
        <v>0</v>
      </c>
      <c r="I5">
        <f>'Form D.4'!K17</f>
        <v>0</v>
      </c>
    </row>
    <row r="6" spans="1:9" x14ac:dyDescent="0.25">
      <c r="A6" s="17">
        <v>45809</v>
      </c>
      <c r="B6">
        <f>'Form D.4'!C18</f>
        <v>0</v>
      </c>
      <c r="C6">
        <f>'Form D.4'!D18</f>
        <v>0</v>
      </c>
      <c r="D6">
        <f>'Form D.4'!E18</f>
        <v>0</v>
      </c>
      <c r="E6">
        <f>'Form D.4'!F18</f>
        <v>0</v>
      </c>
      <c r="F6">
        <f>'Form D.4'!G18</f>
        <v>0</v>
      </c>
      <c r="G6">
        <f>'Form D.4'!H18</f>
        <v>0</v>
      </c>
      <c r="H6">
        <f>'Form D.4'!I18</f>
        <v>0</v>
      </c>
      <c r="I6">
        <f>'Form D.4'!K18</f>
        <v>0</v>
      </c>
    </row>
    <row r="7" spans="1:9" x14ac:dyDescent="0.25">
      <c r="A7" s="17">
        <v>45839</v>
      </c>
      <c r="B7">
        <f>'Form D.4'!C19</f>
        <v>0</v>
      </c>
      <c r="C7">
        <f>'Form D.4'!D19</f>
        <v>0</v>
      </c>
      <c r="D7">
        <f>'Form D.4'!E19</f>
        <v>0</v>
      </c>
      <c r="E7">
        <f>'Form D.4'!F19</f>
        <v>0</v>
      </c>
      <c r="F7">
        <f>'Form D.4'!G19</f>
        <v>0</v>
      </c>
      <c r="G7">
        <f>'Form D.4'!H19</f>
        <v>0</v>
      </c>
      <c r="H7">
        <f>'Form D.4'!I19</f>
        <v>0</v>
      </c>
      <c r="I7">
        <f>'Form D.4'!K19</f>
        <v>0</v>
      </c>
    </row>
    <row r="8" spans="1:9" x14ac:dyDescent="0.25">
      <c r="A8" s="17">
        <v>45870</v>
      </c>
      <c r="B8">
        <f>'Form D.4'!C20</f>
        <v>0</v>
      </c>
      <c r="C8">
        <f>'Form D.4'!D20</f>
        <v>0</v>
      </c>
      <c r="D8">
        <f>'Form D.4'!E20</f>
        <v>0</v>
      </c>
      <c r="E8">
        <f>'Form D.4'!F20</f>
        <v>0</v>
      </c>
      <c r="F8">
        <f>'Form D.4'!G20</f>
        <v>0</v>
      </c>
      <c r="G8">
        <f>'Form D.4'!H20</f>
        <v>0</v>
      </c>
      <c r="H8">
        <f>'Form D.4'!I20</f>
        <v>0</v>
      </c>
      <c r="I8">
        <f>'Form D.4'!K20</f>
        <v>0</v>
      </c>
    </row>
    <row r="9" spans="1:9" x14ac:dyDescent="0.25">
      <c r="A9" s="17">
        <v>45901</v>
      </c>
      <c r="B9">
        <f>'Form D.4'!C21</f>
        <v>0</v>
      </c>
      <c r="C9">
        <f>'Form D.4'!D21</f>
        <v>0</v>
      </c>
      <c r="D9">
        <f>'Form D.4'!E21</f>
        <v>0</v>
      </c>
      <c r="E9">
        <f>'Form D.4'!F21</f>
        <v>0</v>
      </c>
      <c r="F9">
        <f>'Form D.4'!G21</f>
        <v>0</v>
      </c>
      <c r="G9">
        <f>'Form D.4'!H21</f>
        <v>0</v>
      </c>
      <c r="H9">
        <f>'Form D.4'!I21</f>
        <v>0</v>
      </c>
      <c r="I9">
        <f>'Form D.4'!K21</f>
        <v>0</v>
      </c>
    </row>
    <row r="10" spans="1:9" x14ac:dyDescent="0.25">
      <c r="A10" s="17">
        <v>45931</v>
      </c>
      <c r="B10">
        <f>'Form D.4'!C22</f>
        <v>0</v>
      </c>
      <c r="C10">
        <f>'Form D.4'!D22</f>
        <v>0</v>
      </c>
      <c r="D10">
        <f>'Form D.4'!E22</f>
        <v>0</v>
      </c>
      <c r="E10">
        <f>'Form D.4'!F22</f>
        <v>0</v>
      </c>
      <c r="F10">
        <f>'Form D.4'!G22</f>
        <v>0</v>
      </c>
      <c r="G10">
        <f>'Form D.4'!H22</f>
        <v>0</v>
      </c>
      <c r="H10">
        <f>'Form D.4'!I22</f>
        <v>0</v>
      </c>
      <c r="I10">
        <f>'Form D.4'!K22</f>
        <v>0</v>
      </c>
    </row>
    <row r="11" spans="1:9" x14ac:dyDescent="0.25">
      <c r="A11" s="17">
        <v>45962</v>
      </c>
      <c r="B11">
        <f>'Form D.4'!C23</f>
        <v>0</v>
      </c>
      <c r="C11">
        <f>'Form D.4'!D23</f>
        <v>0</v>
      </c>
      <c r="D11">
        <f>'Form D.4'!E23</f>
        <v>0</v>
      </c>
      <c r="E11">
        <f>'Form D.4'!F23</f>
        <v>0</v>
      </c>
      <c r="F11">
        <f>'Form D.4'!G23</f>
        <v>0</v>
      </c>
      <c r="G11">
        <f>'Form D.4'!H23</f>
        <v>0</v>
      </c>
      <c r="H11">
        <f>'Form D.4'!I23</f>
        <v>0</v>
      </c>
      <c r="I11">
        <f>'Form D.4'!K23</f>
        <v>0</v>
      </c>
    </row>
    <row r="12" spans="1:9" x14ac:dyDescent="0.25">
      <c r="A12" s="17">
        <v>45992</v>
      </c>
      <c r="B12">
        <f>'Form D.4'!C24</f>
        <v>0</v>
      </c>
      <c r="C12">
        <f>'Form D.4'!D24</f>
        <v>0</v>
      </c>
      <c r="D12">
        <f>'Form D.4'!E24</f>
        <v>0</v>
      </c>
      <c r="E12">
        <f>'Form D.4'!F24</f>
        <v>0</v>
      </c>
      <c r="F12">
        <f>'Form D.4'!G24</f>
        <v>0</v>
      </c>
      <c r="G12">
        <f>'Form D.4'!H24</f>
        <v>0</v>
      </c>
      <c r="H12">
        <f>'Form D.4'!I24</f>
        <v>0</v>
      </c>
      <c r="I12">
        <f>'Form D.4'!K24</f>
        <v>0</v>
      </c>
    </row>
    <row r="13" spans="1:9" x14ac:dyDescent="0.25">
      <c r="A13" s="17">
        <v>46023</v>
      </c>
      <c r="B13">
        <f>'Form D.4'!C25</f>
        <v>0</v>
      </c>
      <c r="C13">
        <f>'Form D.4'!D25</f>
        <v>0</v>
      </c>
      <c r="D13">
        <f>'Form D.4'!E25</f>
        <v>0</v>
      </c>
      <c r="E13">
        <f>'Form D.4'!F25</f>
        <v>0</v>
      </c>
      <c r="F13">
        <f>'Form D.4'!G25</f>
        <v>0</v>
      </c>
      <c r="G13">
        <f>'Form D.4'!H25</f>
        <v>0</v>
      </c>
      <c r="H13">
        <f>'Form D.4'!I25</f>
        <v>0</v>
      </c>
      <c r="I13">
        <f>'Form D.4'!K25</f>
        <v>0</v>
      </c>
    </row>
    <row r="14" spans="1:9" x14ac:dyDescent="0.25">
      <c r="A14" s="17">
        <v>46054</v>
      </c>
      <c r="B14">
        <f>'Form D.4'!C26</f>
        <v>0</v>
      </c>
      <c r="C14">
        <f>'Form D.4'!D26</f>
        <v>0</v>
      </c>
      <c r="D14">
        <f>'Form D.4'!E26</f>
        <v>0</v>
      </c>
      <c r="E14">
        <f>'Form D.4'!F26</f>
        <v>0</v>
      </c>
      <c r="F14">
        <f>'Form D.4'!G26</f>
        <v>0</v>
      </c>
      <c r="G14">
        <f>'Form D.4'!H26</f>
        <v>0</v>
      </c>
      <c r="H14">
        <f>'Form D.4'!I26</f>
        <v>0</v>
      </c>
      <c r="I14">
        <f>'Form D.4'!K26</f>
        <v>0</v>
      </c>
    </row>
    <row r="15" spans="1:9" x14ac:dyDescent="0.25">
      <c r="B15">
        <f t="shared" ref="B15" si="0">AVERAGE(B3:B14)</f>
        <v>0</v>
      </c>
      <c r="C15">
        <f>AVERAGE(C3:C14)</f>
        <v>0</v>
      </c>
      <c r="D15">
        <f>AVERAGE(D3:D14)</f>
        <v>0</v>
      </c>
      <c r="E15" t="e">
        <f>SUM(E3/B3)</f>
        <v>#DIV/0!</v>
      </c>
      <c r="F15">
        <f>AVERAGE(F3:F14)</f>
        <v>0</v>
      </c>
      <c r="G15">
        <f t="shared" ref="G15:H15" si="1">AVERAGE(G3:G14)</f>
        <v>0</v>
      </c>
      <c r="H15">
        <f t="shared" si="1"/>
        <v>0</v>
      </c>
      <c r="I15" t="e">
        <f>SUM(I3/F3)</f>
        <v>#DIV/0!</v>
      </c>
    </row>
  </sheetData>
  <mergeCells count="1">
    <mergeCell ref="B1:E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8D44-3387-45DB-A092-65D254D1204D}">
  <sheetPr codeName="Sheet3"/>
  <dimension ref="A1:A66"/>
  <sheetViews>
    <sheetView workbookViewId="0">
      <selection activeCell="L13" sqref="L13"/>
    </sheetView>
  </sheetViews>
  <sheetFormatPr defaultRowHeight="15" x14ac:dyDescent="0.25"/>
  <cols>
    <col min="1" max="1" width="45.28515625" customWidth="1"/>
  </cols>
  <sheetData>
    <row r="1" spans="1:1" x14ac:dyDescent="0.25">
      <c r="A1" s="3" t="s">
        <v>10</v>
      </c>
    </row>
    <row r="2" spans="1:1" x14ac:dyDescent="0.25">
      <c r="A2" s="4" t="s">
        <v>11</v>
      </c>
    </row>
    <row r="3" spans="1:1" x14ac:dyDescent="0.25">
      <c r="A3" s="5" t="s">
        <v>12</v>
      </c>
    </row>
    <row r="4" spans="1:1" x14ac:dyDescent="0.25">
      <c r="A4" s="6" t="s">
        <v>13</v>
      </c>
    </row>
    <row r="5" spans="1:1" x14ac:dyDescent="0.25">
      <c r="A5" s="7" t="s">
        <v>14</v>
      </c>
    </row>
    <row r="6" spans="1:1" x14ac:dyDescent="0.25">
      <c r="A6" s="8" t="s">
        <v>15</v>
      </c>
    </row>
    <row r="7" spans="1:1" x14ac:dyDescent="0.25">
      <c r="A7" s="9" t="s">
        <v>16</v>
      </c>
    </row>
    <row r="8" spans="1:1" x14ac:dyDescent="0.25">
      <c r="A8" s="5" t="s">
        <v>17</v>
      </c>
    </row>
    <row r="9" spans="1:1" x14ac:dyDescent="0.25">
      <c r="A9" s="4" t="s">
        <v>18</v>
      </c>
    </row>
    <row r="10" spans="1:1" x14ac:dyDescent="0.25">
      <c r="A10" s="5" t="s">
        <v>19</v>
      </c>
    </row>
    <row r="11" spans="1:1" x14ac:dyDescent="0.25">
      <c r="A11" s="4" t="s">
        <v>20</v>
      </c>
    </row>
    <row r="12" spans="1:1" x14ac:dyDescent="0.25">
      <c r="A12" s="6" t="s">
        <v>21</v>
      </c>
    </row>
    <row r="13" spans="1:1" x14ac:dyDescent="0.25">
      <c r="A13" s="4" t="s">
        <v>22</v>
      </c>
    </row>
    <row r="14" spans="1:1" x14ac:dyDescent="0.25">
      <c r="A14" s="9" t="s">
        <v>23</v>
      </c>
    </row>
    <row r="15" spans="1:1" x14ac:dyDescent="0.25">
      <c r="A15" s="5" t="s">
        <v>24</v>
      </c>
    </row>
    <row r="16" spans="1:1" x14ac:dyDescent="0.25">
      <c r="A16" s="10" t="s">
        <v>25</v>
      </c>
    </row>
    <row r="17" spans="1:1" x14ac:dyDescent="0.25">
      <c r="A17" s="4" t="s">
        <v>26</v>
      </c>
    </row>
    <row r="18" spans="1:1" x14ac:dyDescent="0.25">
      <c r="A18" s="6" t="s">
        <v>28</v>
      </c>
    </row>
    <row r="19" spans="1:1" x14ac:dyDescent="0.25">
      <c r="A19" s="9" t="s">
        <v>29</v>
      </c>
    </row>
    <row r="20" spans="1:1" x14ac:dyDescent="0.25">
      <c r="A20" s="6" t="s">
        <v>30</v>
      </c>
    </row>
    <row r="21" spans="1:1" x14ac:dyDescent="0.25">
      <c r="A21" s="4" t="s">
        <v>31</v>
      </c>
    </row>
    <row r="22" spans="1:1" x14ac:dyDescent="0.25">
      <c r="A22" s="6" t="s">
        <v>32</v>
      </c>
    </row>
    <row r="23" spans="1:1" x14ac:dyDescent="0.25">
      <c r="A23" s="4" t="s">
        <v>33</v>
      </c>
    </row>
    <row r="24" spans="1:1" x14ac:dyDescent="0.25">
      <c r="A24" s="5" t="s">
        <v>34</v>
      </c>
    </row>
    <row r="25" spans="1:1" x14ac:dyDescent="0.25">
      <c r="A25" s="11" t="s">
        <v>35</v>
      </c>
    </row>
    <row r="26" spans="1:1" x14ac:dyDescent="0.25">
      <c r="A26" s="4" t="s">
        <v>36</v>
      </c>
    </row>
    <row r="27" spans="1:1" x14ac:dyDescent="0.25">
      <c r="A27" s="4" t="s">
        <v>37</v>
      </c>
    </row>
    <row r="28" spans="1:1" x14ac:dyDescent="0.25">
      <c r="A28" s="4" t="s">
        <v>38</v>
      </c>
    </row>
    <row r="29" spans="1:1" x14ac:dyDescent="0.25">
      <c r="A29" s="6" t="s">
        <v>39</v>
      </c>
    </row>
    <row r="30" spans="1:1" x14ac:dyDescent="0.25">
      <c r="A30" s="4" t="s">
        <v>27</v>
      </c>
    </row>
    <row r="31" spans="1:1" x14ac:dyDescent="0.25">
      <c r="A31" s="11" t="s">
        <v>40</v>
      </c>
    </row>
    <row r="32" spans="1:1" x14ac:dyDescent="0.25">
      <c r="A32" s="4" t="s">
        <v>41</v>
      </c>
    </row>
    <row r="33" spans="1:1" x14ac:dyDescent="0.25">
      <c r="A33" s="8" t="s">
        <v>42</v>
      </c>
    </row>
    <row r="34" spans="1:1" x14ac:dyDescent="0.25">
      <c r="A34" s="9" t="s">
        <v>43</v>
      </c>
    </row>
    <row r="35" spans="1:1" x14ac:dyDescent="0.25">
      <c r="A35" s="4" t="s">
        <v>44</v>
      </c>
    </row>
    <row r="36" spans="1:1" x14ac:dyDescent="0.25">
      <c r="A36" s="6" t="s">
        <v>45</v>
      </c>
    </row>
    <row r="37" spans="1:1" ht="30" x14ac:dyDescent="0.25">
      <c r="A37" s="12" t="s">
        <v>46</v>
      </c>
    </row>
    <row r="38" spans="1:1" x14ac:dyDescent="0.25">
      <c r="A38" s="6" t="s">
        <v>47</v>
      </c>
    </row>
    <row r="39" spans="1:1" x14ac:dyDescent="0.25">
      <c r="A39" s="6" t="s">
        <v>48</v>
      </c>
    </row>
    <row r="40" spans="1:1" x14ac:dyDescent="0.25">
      <c r="A40" s="8" t="s">
        <v>49</v>
      </c>
    </row>
    <row r="41" spans="1:1" x14ac:dyDescent="0.25">
      <c r="A41" s="5" t="s">
        <v>50</v>
      </c>
    </row>
    <row r="42" spans="1:1" x14ac:dyDescent="0.25">
      <c r="A42" s="4" t="s">
        <v>51</v>
      </c>
    </row>
    <row r="43" spans="1:1" x14ac:dyDescent="0.25">
      <c r="A43" s="6" t="s">
        <v>52</v>
      </c>
    </row>
    <row r="44" spans="1:1" x14ac:dyDescent="0.25">
      <c r="A44" s="4" t="s">
        <v>53</v>
      </c>
    </row>
    <row r="45" spans="1:1" x14ac:dyDescent="0.25">
      <c r="A45" s="4" t="s">
        <v>54</v>
      </c>
    </row>
    <row r="46" spans="1:1" x14ac:dyDescent="0.25">
      <c r="A46" s="4" t="s">
        <v>55</v>
      </c>
    </row>
    <row r="47" spans="1:1" x14ac:dyDescent="0.25">
      <c r="A47" s="4" t="s">
        <v>56</v>
      </c>
    </row>
    <row r="48" spans="1:1" x14ac:dyDescent="0.25">
      <c r="A48" s="5" t="s">
        <v>57</v>
      </c>
    </row>
    <row r="49" spans="1:1" x14ac:dyDescent="0.25">
      <c r="A49" s="4" t="s">
        <v>58</v>
      </c>
    </row>
    <row r="50" spans="1:1" x14ac:dyDescent="0.25">
      <c r="A50" s="6" t="s">
        <v>59</v>
      </c>
    </row>
    <row r="51" spans="1:1" x14ac:dyDescent="0.25">
      <c r="A51" s="9" t="s">
        <v>60</v>
      </c>
    </row>
    <row r="52" spans="1:1" x14ac:dyDescent="0.25">
      <c r="A52" s="9" t="s">
        <v>61</v>
      </c>
    </row>
    <row r="53" spans="1:1" x14ac:dyDescent="0.25">
      <c r="A53" s="4" t="s">
        <v>62</v>
      </c>
    </row>
    <row r="54" spans="1:1" x14ac:dyDescent="0.25">
      <c r="A54" s="4" t="s">
        <v>63</v>
      </c>
    </row>
    <row r="55" spans="1:1" x14ac:dyDescent="0.25">
      <c r="A55" s="5" t="s">
        <v>64</v>
      </c>
    </row>
    <row r="56" spans="1:1" x14ac:dyDescent="0.25">
      <c r="A56" s="9" t="s">
        <v>65</v>
      </c>
    </row>
    <row r="57" spans="1:1" x14ac:dyDescent="0.25">
      <c r="A57" s="6" t="s">
        <v>66</v>
      </c>
    </row>
    <row r="58" spans="1:1" x14ac:dyDescent="0.25">
      <c r="A58" s="6" t="s">
        <v>67</v>
      </c>
    </row>
    <row r="59" spans="1:1" x14ac:dyDescent="0.25">
      <c r="A59" s="5" t="s">
        <v>68</v>
      </c>
    </row>
    <row r="60" spans="1:1" x14ac:dyDescent="0.25">
      <c r="A60" s="8" t="s">
        <v>69</v>
      </c>
    </row>
    <row r="61" spans="1:1" x14ac:dyDescent="0.25">
      <c r="A61" s="5" t="s">
        <v>70</v>
      </c>
    </row>
    <row r="62" spans="1:1" x14ac:dyDescent="0.25">
      <c r="A62" s="6" t="s">
        <v>71</v>
      </c>
    </row>
    <row r="63" spans="1:1" x14ac:dyDescent="0.25">
      <c r="A63" s="4" t="s">
        <v>72</v>
      </c>
    </row>
    <row r="64" spans="1:1" x14ac:dyDescent="0.25">
      <c r="A64" s="4" t="s">
        <v>73</v>
      </c>
    </row>
    <row r="65" spans="1:1" x14ac:dyDescent="0.25">
      <c r="A65" s="4" t="s">
        <v>74</v>
      </c>
    </row>
    <row r="66" spans="1:1" x14ac:dyDescent="0.25">
      <c r="A66" s="13" t="s">
        <v>75</v>
      </c>
    </row>
  </sheetData>
  <sortState xmlns:xlrd2="http://schemas.microsoft.com/office/spreadsheetml/2017/richdata2" ref="A2:A66">
    <sortCondition ref="A1:A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D.4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2026-04-07T22:55:58Z</dcterms:created>
  <dcterms:modified xsi:type="dcterms:W3CDTF">2026-04-07T22:56:19Z</dcterms:modified>
</cp:coreProperties>
</file>